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3"/>
  </bookViews>
  <sheets>
    <sheet name="5 разряд Москва" sheetId="1" state="hidden" r:id="rId1"/>
    <sheet name="5 разряд МО" sheetId="2" state="hidden" r:id="rId2"/>
    <sheet name="4 разряд Москва" sheetId="3" state="hidden" r:id="rId3"/>
    <sheet name="4 разряд МО" sheetId="4" state="visible" r:id="rId4"/>
    <sheet name="Лист2" sheetId="5" state="hidden" r:id="rId5"/>
    <sheet name="Лист3" sheetId="6" state="visible" r:id="rId6"/>
  </sheets>
  <definedNames>
    <definedName name="_xlnm.Print_Area" localSheetId="3">'4 разряд МО'!$A$1:$D$25</definedName>
  </definedNames>
  <calcPr fullPrecision="0"/>
</workbook>
</file>

<file path=xl/sharedStrings.xml><?xml version="1.0" encoding="utf-8"?>
<sst xmlns="http://schemas.openxmlformats.org/spreadsheetml/2006/main" count="65" uniqueCount="65">
  <si>
    <t xml:space="preserve">Расчёт </t>
  </si>
  <si>
    <t xml:space="preserve">стоимости чел.-часа </t>
  </si>
  <si>
    <t xml:space="preserve">для работ по ремонту автотранспортных средств отечественного и импортного производства
 для филиалов, расположенных в г. Москва в 2021 г.</t>
  </si>
  <si>
    <t xml:space="preserve">(производственный рабочий ср. разряд - 5 )      </t>
  </si>
  <si>
    <t xml:space="preserve">№ п/п</t>
  </si>
  <si>
    <t>Показатели</t>
  </si>
  <si>
    <t>руб.</t>
  </si>
  <si>
    <t xml:space="preserve">Основная заработная плата производственных рабочих</t>
  </si>
  <si>
    <t>1.1</t>
  </si>
  <si>
    <t xml:space="preserve">Заработная плата по тарифу (ср. тариф. ставка 1 чел.-час. исполнителей работ -327,09 руб.)</t>
  </si>
  <si>
    <t>1.2.</t>
  </si>
  <si>
    <t xml:space="preserve">Дополнительная заработная плата </t>
  </si>
  <si>
    <t>1.2</t>
  </si>
  <si>
    <t xml:space="preserve">Доплата по премиальной системе к заработной плате</t>
  </si>
  <si>
    <t>2</t>
  </si>
  <si>
    <t xml:space="preserve">Страховые взносы</t>
  </si>
  <si>
    <t>3</t>
  </si>
  <si>
    <t xml:space="preserve">Накладные расходы по отношению к ОЗП</t>
  </si>
  <si>
    <t>4</t>
  </si>
  <si>
    <t xml:space="preserve">Себестоимость </t>
  </si>
  <si>
    <t>5</t>
  </si>
  <si>
    <t xml:space="preserve">Прибыль в % к себестоимости</t>
  </si>
  <si>
    <t>Итого:</t>
  </si>
  <si>
    <t xml:space="preserve">Итого с учетом коэф. приведения к средней цене 2020 г.- 0,82535</t>
  </si>
  <si>
    <t xml:space="preserve">Итого с учётом индекса дефлятора 1,037 ( индекс-дефлятор по ИПЦ, согласно прогнозных данных Минэкономразвтия РФ от 30.09.2019г. на 2021г.)</t>
  </si>
  <si>
    <t xml:space="preserve">НДС 20 %:</t>
  </si>
  <si>
    <t xml:space="preserve">Всего с НДС:</t>
  </si>
  <si>
    <t xml:space="preserve">Составил: </t>
  </si>
  <si>
    <t xml:space="preserve">Проверил:  </t>
  </si>
  <si>
    <t>Примечание:</t>
  </si>
  <si>
    <t xml:space="preserve">1. 302,86 руб. - часовая оплата труда в текущих ценах (ССЦ 12/2019 табл. 2.1) Коэф. для г. Москвы - 1,08</t>
  </si>
  <si>
    <t xml:space="preserve">302,86*1,08 = 327,09 руб.</t>
  </si>
  <si>
    <t xml:space="preserve">* тарифная ставка исполнителя работ и индекс-дефлятор могут изменяться, согласно сценарным условиям прописанным в   приказе "О формировании стоимости работ при подготовке закупочной документации по программе технического обслуживания и ремонта электрических сетей ПАО"МОЭСК". Приказ издается ежегодно.Сценарные условия распространяются на весь период действия приказа.</t>
  </si>
  <si>
    <t xml:space="preserve">для работ по ремонту автотранспортных средств отечественного и импортного производства
 для филиалов, расположенных в Московской области в 2021 г.</t>
  </si>
  <si>
    <t xml:space="preserve">Заработная плата по тарифу (ср. тариф. ставка 1 чел.-час. исполнителей работ -308,92 руб.)</t>
  </si>
  <si>
    <t xml:space="preserve">Итого с учетом коэф. приведения к средней цене 2020 г.- 0,8739</t>
  </si>
  <si>
    <t xml:space="preserve">1. 302,86 руб. - часовая оплата труда в текущих ценах (ССЦ 12/2019 табл. 2.1) Коэф. для г. Москвы - 1,02</t>
  </si>
  <si>
    <t xml:space="preserve">302,86*1,02 = 308,92 руб.</t>
  </si>
  <si>
    <t xml:space="preserve">для работ по ремонту грузоподъемных машин и механизмов 
для филиалов расположенных в г. Москва в 2021 г.</t>
  </si>
  <si>
    <t xml:space="preserve">(производственный рабочий ср. разряд - 4 )      </t>
  </si>
  <si>
    <t xml:space="preserve">Заработная плата по тарифу (ср. тариф. ставка 1 чел.-час. исполнителей работ -284,60 руб.)</t>
  </si>
  <si>
    <t xml:space="preserve">Итого с учетом коэф. приведения к средней цене 2020 г.- 0,7076</t>
  </si>
  <si>
    <t xml:space="preserve">1. 263,52 руб. - часовая оплата труда в текущих ценах (ССЦ 12/2019 табл. 2.1) Коэф. для г. Москвы - 1,08</t>
  </si>
  <si>
    <t xml:space="preserve">263,52*1,08 = 284,60 руб.</t>
  </si>
  <si>
    <t xml:space="preserve">Приложение к смете </t>
  </si>
  <si>
    <t xml:space="preserve">Техническое и аварийно-техническое обслуживание пассажирских лифтов здания АТК  (МО г.Одинцово, Транспортный проезд 32) филиал ПАО «Россети Московский регион» - «Западные электрические сети»  в 2027-2028 г.г.
</t>
  </si>
  <si>
    <t>6</t>
  </si>
  <si>
    <t xml:space="preserve">Итого с учетом корректирующего коэффициента  приведения  стоимости к 2026г. К=0,370177</t>
  </si>
  <si>
    <t>7</t>
  </si>
  <si>
    <t xml:space="preserve">Итого с учётом индекса-дефлятора  1,04 согласно Бизнес-плана Общества на 2027г.</t>
  </si>
  <si>
    <t>8</t>
  </si>
  <si>
    <t xml:space="preserve">НДС 22 %:</t>
  </si>
  <si>
    <t>9</t>
  </si>
  <si>
    <t xml:space="preserve">Составил: Главный специалист ОЦ</t>
  </si>
  <si>
    <t>А.В.Дударева</t>
  </si>
  <si>
    <t xml:space="preserve">Проверил:  Начальник ОЦ</t>
  </si>
  <si>
    <t xml:space="preserve">Н.И.Незнанова </t>
  </si>
  <si>
    <t xml:space="preserve">1. 539,69 руб. - Сметная цена на затраты труда 4-го разряда  (ФГИС ЦС МО, 1 -й квартал 2026г.)</t>
  </si>
  <si>
    <t xml:space="preserve">начальной (предельной) стоимости чел.-часа</t>
  </si>
  <si>
    <t xml:space="preserve">для работ по ремонту автотранспортных средств отечественного и импортного производства для филиалов, расположенных в г. Москва</t>
  </si>
  <si>
    <t xml:space="preserve">Заработная плата по тарифу (ср. тариф. ставка 1 чел.-час. исполнителей работ -316,49 руб.)</t>
  </si>
  <si>
    <t xml:space="preserve">Итого с учетом коэф. приведения к средней цене 2019 г.- 0,833</t>
  </si>
  <si>
    <t xml:space="preserve">Итого с учётом индекса дефлятора 1,024:</t>
  </si>
  <si>
    <t xml:space="preserve">1. 293,05 руб. - часовая оплата труда в текущих ценах (ССЦ 12/2018 табл. 2.1, стр. 16) Коэф. для г. Москвы - 1,08</t>
  </si>
  <si>
    <t xml:space="preserve">293,05*1,08 = 316,49 руб.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</si>
</sst>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%"/>
    <numFmt numFmtId="161" formatCode="0.00000"/>
  </numFmts>
  <fonts count="24">
    <font>
      <sz val="11.000000"/>
      <color theme="1"/>
      <name val="Calibri"/>
      <scheme val="minor"/>
    </font>
    <font>
      <sz val="10.000000"/>
      <name val="Arial"/>
    </font>
    <font>
      <sz val="14.000000"/>
      <name val="Times New Roman"/>
    </font>
    <font>
      <sz val="14.000000"/>
      <color theme="1"/>
      <name val="Times New Roman"/>
    </font>
    <font>
      <b/>
      <sz val="14.000000"/>
      <color theme="1"/>
      <name val="Times New Roman"/>
    </font>
    <font>
      <b/>
      <sz val="10.000000"/>
      <name val="Arial Cyr"/>
    </font>
    <font>
      <b/>
      <sz val="10.000000"/>
      <color rgb="FF0070C0"/>
      <name val="Arial Cyr"/>
    </font>
    <font>
      <sz val="10.000000"/>
      <name val="Arial Cyr"/>
    </font>
    <font>
      <b/>
      <sz val="11.000000"/>
      <color theme="1"/>
      <name val="Calibri"/>
      <scheme val="minor"/>
    </font>
    <font>
      <b/>
      <i/>
      <sz val="11.000000"/>
      <name val="Calibri"/>
      <scheme val="minor"/>
    </font>
    <font>
      <b/>
      <sz val="12.000000"/>
      <color theme="1"/>
      <name val="Calibri"/>
      <scheme val="minor"/>
    </font>
    <font>
      <sz val="12.000000"/>
      <color theme="1"/>
      <name val="Calibri"/>
      <scheme val="minor"/>
    </font>
    <font>
      <sz val="12.000000"/>
      <name val="Times New Roman"/>
    </font>
    <font>
      <sz val="11.000000"/>
      <name val="Times New Roman"/>
    </font>
    <font>
      <sz val="12.000000"/>
      <color theme="1"/>
      <name val="Times New Roman"/>
    </font>
    <font>
      <b/>
      <sz val="12.000000"/>
      <color theme="1"/>
      <name val="Times New Roman"/>
    </font>
    <font>
      <b/>
      <sz val="12.000000"/>
      <name val="Times New Roman"/>
    </font>
    <font>
      <b/>
      <sz val="12.000000"/>
      <color rgb="FF0070C0"/>
      <name val="Times New Roman"/>
    </font>
    <font>
      <sz val="11.000000"/>
      <color theme="0"/>
      <name val="Calibri"/>
      <scheme val="minor"/>
    </font>
    <font>
      <sz val="11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Calibri"/>
      <scheme val="minor"/>
    </font>
    <font>
      <b/>
      <i/>
      <sz val="12.000000"/>
      <name val="Times New Roman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101">
    <xf fontId="0" fillId="0" borderId="0" numFmtId="0" xfId="0"/>
    <xf fontId="2" fillId="0" borderId="0" numFmtId="0" xfId="0" applyFont="1" applyAlignment="1">
      <alignment vertical="center" wrapText="1"/>
    </xf>
    <xf fontId="2" fillId="0" borderId="0" numFmtId="0" xfId="0" applyFont="1" applyAlignment="1">
      <alignment horizontal="right" vertical="center" wrapText="1"/>
    </xf>
    <xf fontId="2" fillId="0" borderId="0" numFmtId="0" xfId="0" applyFont="1" applyAlignment="1">
      <alignment horizontal="left" vertical="center" wrapText="1"/>
    </xf>
    <xf fontId="3" fillId="0" borderId="0" numFmtId="0" xfId="0" applyFont="1" applyAlignment="1">
      <alignment horizontal="left"/>
    </xf>
    <xf fontId="4" fillId="0" borderId="0" numFmtId="0" xfId="0" applyFont="1" applyAlignment="1">
      <alignment horizontal="center" wrapText="1"/>
    </xf>
    <xf fontId="5" fillId="0" borderId="0" numFmtId="49" xfId="0" applyNumberFormat="1" applyFont="1" applyAlignment="1">
      <alignment horizontal="center"/>
    </xf>
    <xf fontId="6" fillId="0" borderId="0" numFmtId="0" xfId="0" applyFont="1" applyAlignment="1">
      <alignment horizontal="center" vertical="center" wrapText="1"/>
    </xf>
    <xf fontId="7" fillId="0" borderId="0" numFmtId="0" xfId="0" applyFont="1" applyAlignment="1">
      <alignment horizontal="center" vertical="center" wrapText="1"/>
    </xf>
    <xf fontId="0" fillId="0" borderId="0" numFmtId="0" xfId="0" applyAlignment="1">
      <alignment horizontal="justify" vertical="center"/>
    </xf>
    <xf fontId="0" fillId="0" borderId="1" numFmtId="0" xfId="0" applyBorder="1" applyAlignment="1">
      <alignment horizontal="left"/>
    </xf>
    <xf fontId="5" fillId="0" borderId="2" numFmtId="49" xfId="0" applyNumberFormat="1" applyFont="1" applyBorder="1" applyAlignment="1">
      <alignment horizontal="center" vertical="center"/>
    </xf>
    <xf fontId="5" fillId="0" borderId="2" numFmtId="0" xfId="0" applyFont="1" applyBorder="1" applyAlignment="1">
      <alignment horizontal="center" vertical="center" wrapText="1"/>
    </xf>
    <xf fontId="5" fillId="0" borderId="2" numFmtId="160" xfId="0" applyNumberFormat="1" applyFont="1" applyBorder="1" applyAlignment="1">
      <alignment horizontal="center" vertical="center"/>
    </xf>
    <xf fontId="5" fillId="0" borderId="2" numFmtId="2" xfId="0" applyNumberFormat="1" applyFont="1" applyBorder="1" applyAlignment="1">
      <alignment horizontal="center" vertical="center"/>
    </xf>
    <xf fontId="0" fillId="0" borderId="0" numFmtId="0" xfId="0" applyAlignment="1">
      <alignment vertical="center"/>
    </xf>
    <xf fontId="0" fillId="0" borderId="0" numFmtId="49" xfId="0" applyNumberFormat="1" applyAlignment="1">
      <alignment horizontal="center" vertical="center" wrapText="1"/>
    </xf>
    <xf fontId="0" fillId="0" borderId="0" numFmtId="0" xfId="0" applyAlignment="1">
      <alignment vertical="center" wrapText="1"/>
    </xf>
    <xf fontId="0" fillId="0" borderId="0" numFmtId="160" xfId="0" applyNumberFormat="1" applyAlignment="1">
      <alignment horizontal="center" vertical="center"/>
    </xf>
    <xf fontId="0" fillId="0" borderId="0" numFmtId="4" xfId="0" applyNumberFormat="1" applyAlignment="1">
      <alignment horizontal="right" vertical="center"/>
    </xf>
    <xf fontId="1" fillId="0" borderId="0" numFmtId="0" xfId="0" applyFont="1" applyAlignment="1">
      <alignment vertical="center" wrapText="1"/>
    </xf>
    <xf fontId="1" fillId="0" borderId="0" numFmtId="4" xfId="0" applyNumberFormat="1" applyFont="1" applyAlignment="1">
      <alignment horizontal="right" vertical="center"/>
    </xf>
    <xf fontId="0" fillId="0" borderId="0" numFmtId="0" xfId="0"/>
    <xf fontId="0" fillId="0" borderId="0" numFmtId="4" xfId="0" applyNumberFormat="1"/>
    <xf fontId="1" fillId="0" borderId="0" numFmtId="0" xfId="0" applyFont="1"/>
    <xf fontId="7" fillId="0" borderId="0" numFmtId="49" xfId="0" applyNumberFormat="1" applyFont="1" applyAlignment="1">
      <alignment horizontal="center" vertical="center"/>
    </xf>
    <xf fontId="7" fillId="0" borderId="0" numFmtId="0" xfId="0" applyFont="1" applyAlignment="1">
      <alignment horizontal="justify" vertical="center" wrapText="1"/>
    </xf>
    <xf fontId="7" fillId="0" borderId="0" numFmtId="160" xfId="0" applyNumberFormat="1" applyFont="1" applyAlignment="1">
      <alignment horizontal="center" vertical="center"/>
    </xf>
    <xf fontId="7" fillId="0" borderId="0" numFmtId="4" xfId="0" applyNumberFormat="1" applyFont="1" applyAlignment="1">
      <alignment horizontal="right" vertical="center"/>
    </xf>
    <xf fontId="0" fillId="0" borderId="0" numFmtId="2" xfId="0" applyNumberFormat="1"/>
    <xf fontId="5" fillId="0" borderId="0" numFmtId="49" xfId="0" applyNumberFormat="1" applyFont="1" applyAlignment="1">
      <alignment horizontal="center" vertical="center"/>
    </xf>
    <xf fontId="5" fillId="0" borderId="0" numFmtId="0" xfId="0" applyFont="1" applyAlignment="1">
      <alignment horizontal="justify" vertical="center" wrapText="1"/>
    </xf>
    <xf fontId="5" fillId="0" borderId="0" numFmtId="160" xfId="0" applyNumberFormat="1" applyFont="1" applyAlignment="1">
      <alignment horizontal="center" vertical="center"/>
    </xf>
    <xf fontId="5" fillId="0" borderId="0" numFmtId="4" xfId="0" applyNumberFormat="1" applyFont="1" applyAlignment="1">
      <alignment horizontal="right" vertical="center"/>
    </xf>
    <xf fontId="0" fillId="0" borderId="0" numFmtId="161" xfId="0" applyNumberFormat="1"/>
    <xf fontId="5" fillId="0" borderId="0" numFmtId="0" xfId="0" applyFont="1" applyAlignment="1">
      <alignment wrapText="1"/>
    </xf>
    <xf fontId="5" fillId="0" borderId="0" numFmtId="160" xfId="0" applyNumberFormat="1" applyFont="1" applyAlignment="1">
      <alignment horizontal="center"/>
    </xf>
    <xf fontId="5" fillId="0" borderId="0" numFmtId="2" xfId="0" applyNumberFormat="1" applyFont="1" applyAlignment="1">
      <alignment horizontal="right"/>
    </xf>
    <xf fontId="7" fillId="0" borderId="0" numFmtId="0" xfId="0" applyFont="1" applyAlignment="1">
      <alignment vertical="center" wrapText="1"/>
    </xf>
    <xf fontId="5" fillId="0" borderId="0" numFmtId="2" xfId="0" applyNumberFormat="1" applyFont="1"/>
    <xf fontId="7" fillId="0" borderId="0" numFmtId="0" xfId="0" applyFont="1" applyAlignment="1">
      <alignment horizontal="left" vertical="center" wrapText="1"/>
    </xf>
    <xf fontId="7" fillId="0" borderId="0" numFmtId="0" xfId="0" applyFont="1" applyAlignment="1">
      <alignment horizontal="left" wrapText="1"/>
    </xf>
    <xf fontId="8" fillId="0" borderId="0" numFmtId="0" xfId="0" applyFont="1"/>
    <xf fontId="8" fillId="0" borderId="0" numFmtId="0" xfId="0" applyFont="1" applyAlignment="1">
      <alignment horizontal="left" wrapText="1"/>
    </xf>
    <xf fontId="8" fillId="0" borderId="0" numFmtId="0" xfId="0" applyFont="1" applyAlignment="1">
      <alignment horizontal="left"/>
    </xf>
    <xf fontId="9" fillId="0" borderId="0" numFmtId="0" xfId="1" applyFont="1" applyAlignment="1">
      <alignment horizontal="left" vertical="top" wrapText="1"/>
    </xf>
    <xf fontId="9" fillId="0" borderId="0" numFmtId="0" xfId="1" applyFont="1" applyAlignment="1">
      <alignment vertical="top" wrapText="1"/>
    </xf>
    <xf fontId="10" fillId="0" borderId="0" numFmtId="0" xfId="0" applyFont="1" applyAlignment="1">
      <alignment horizontal="left" vertical="center" wrapText="1"/>
    </xf>
    <xf fontId="10" fillId="0" borderId="0" numFmtId="0" xfId="0" applyFont="1"/>
    <xf fontId="11" fillId="0" borderId="0" numFmtId="0" xfId="0" applyFont="1"/>
    <xf fontId="10" fillId="0" borderId="0" numFmtId="0" xfId="0" applyFont="1" applyAlignment="1">
      <alignment horizontal="left"/>
    </xf>
    <xf fontId="12" fillId="0" borderId="0" numFmtId="0" xfId="0" applyFont="1" applyAlignment="1">
      <alignment vertical="center" wrapText="1"/>
    </xf>
    <xf fontId="12" fillId="0" borderId="0" numFmtId="0" xfId="0" applyFont="1" applyAlignment="1">
      <alignment horizontal="right" vertical="center" wrapText="1"/>
    </xf>
    <xf fontId="13" fillId="0" borderId="0" numFmtId="0" xfId="0" applyFont="1" applyAlignment="1">
      <alignment horizontal="left" vertical="center"/>
    </xf>
    <xf fontId="12" fillId="0" borderId="0" numFmtId="0" xfId="0" applyFont="1" applyAlignment="1">
      <alignment horizontal="left" vertical="center" wrapText="1"/>
    </xf>
    <xf fontId="14" fillId="0" borderId="0" numFmtId="0" xfId="0" applyFont="1" applyAlignment="1">
      <alignment horizontal="left"/>
    </xf>
    <xf fontId="14" fillId="0" borderId="0" numFmtId="0" xfId="0" applyFont="1"/>
    <xf fontId="15" fillId="0" borderId="0" numFmtId="0" xfId="0" applyFont="1" applyAlignment="1">
      <alignment horizontal="center" wrapText="1"/>
    </xf>
    <xf fontId="16" fillId="0" borderId="0" numFmtId="49" xfId="0" applyNumberFormat="1" applyFont="1" applyAlignment="1">
      <alignment horizontal="center"/>
    </xf>
    <xf fontId="17" fillId="0" borderId="0" numFmtId="0" xfId="0" applyFont="1" applyAlignment="1">
      <alignment horizontal="center" vertical="center" wrapText="1"/>
    </xf>
    <xf fontId="12" fillId="0" borderId="0" numFmtId="0" xfId="0" applyFont="1" applyAlignment="1">
      <alignment horizontal="center" vertical="center" wrapText="1"/>
    </xf>
    <xf fontId="14" fillId="0" borderId="0" numFmtId="0" xfId="0" applyFont="1" applyAlignment="1">
      <alignment horizontal="justify" vertical="center"/>
    </xf>
    <xf fontId="14" fillId="0" borderId="1" numFmtId="0" xfId="0" applyFont="1" applyBorder="1" applyAlignment="1">
      <alignment horizontal="left"/>
    </xf>
    <xf fontId="16" fillId="0" borderId="2" numFmtId="49" xfId="0" applyNumberFormat="1" applyFont="1" applyBorder="1" applyAlignment="1">
      <alignment horizontal="center" vertical="center"/>
    </xf>
    <xf fontId="16" fillId="0" borderId="2" numFmtId="0" xfId="0" applyFont="1" applyBorder="1" applyAlignment="1">
      <alignment horizontal="center" vertical="center" wrapText="1"/>
    </xf>
    <xf fontId="16" fillId="0" borderId="2" numFmtId="160" xfId="0" applyNumberFormat="1" applyFont="1" applyBorder="1" applyAlignment="1">
      <alignment horizontal="center" vertical="center"/>
    </xf>
    <xf fontId="16" fillId="0" borderId="2" numFmtId="2" xfId="0" applyNumberFormat="1" applyFont="1" applyBorder="1" applyAlignment="1">
      <alignment horizontal="center" vertical="center"/>
    </xf>
    <xf fontId="14" fillId="0" borderId="0" numFmtId="0" xfId="0" applyFont="1" applyAlignment="1">
      <alignment vertical="center"/>
    </xf>
    <xf fontId="14" fillId="0" borderId="2" numFmtId="49" xfId="0" applyNumberFormat="1" applyFont="1" applyBorder="1" applyAlignment="1">
      <alignment horizontal="center" vertical="center" wrapText="1"/>
    </xf>
    <xf fontId="14" fillId="0" borderId="2" numFmtId="0" xfId="0" applyFont="1" applyBorder="1" applyAlignment="1">
      <alignment vertical="center" wrapText="1"/>
    </xf>
    <xf fontId="14" fillId="0" borderId="2" numFmtId="160" xfId="0" applyNumberFormat="1" applyFont="1" applyBorder="1" applyAlignment="1">
      <alignment horizontal="center" vertical="center"/>
    </xf>
    <xf fontId="14" fillId="0" borderId="2" numFmtId="4" xfId="0" applyNumberFormat="1" applyFont="1" applyBorder="1" applyAlignment="1">
      <alignment horizontal="right" vertical="center"/>
    </xf>
    <xf fontId="14" fillId="0" borderId="2" numFmtId="10" xfId="0" applyNumberFormat="1" applyFont="1" applyBorder="1" applyAlignment="1">
      <alignment horizontal="center" vertical="center"/>
    </xf>
    <xf fontId="14" fillId="0" borderId="0" numFmtId="4" xfId="0" applyNumberFormat="1" applyFont="1"/>
    <xf fontId="12" fillId="0" borderId="2" numFmtId="49" xfId="0" applyNumberFormat="1" applyFont="1" applyBorder="1" applyAlignment="1">
      <alignment horizontal="center" vertical="center"/>
    </xf>
    <xf fontId="12" fillId="0" borderId="2" numFmtId="0" xfId="0" applyFont="1" applyBorder="1" applyAlignment="1">
      <alignment horizontal="justify" vertical="center" wrapText="1"/>
    </xf>
    <xf fontId="12" fillId="0" borderId="2" numFmtId="160" xfId="0" applyNumberFormat="1" applyFont="1" applyBorder="1" applyAlignment="1">
      <alignment horizontal="center" vertical="center"/>
    </xf>
    <xf fontId="12" fillId="0" borderId="2" numFmtId="4" xfId="0" applyNumberFormat="1" applyFont="1" applyBorder="1" applyAlignment="1">
      <alignment horizontal="right" vertical="center"/>
    </xf>
    <xf fontId="14" fillId="0" borderId="0" numFmtId="2" xfId="0" applyNumberFormat="1" applyFont="1"/>
    <xf fontId="12" fillId="0" borderId="0" numFmtId="0" xfId="0" applyFont="1"/>
    <xf fontId="18" fillId="0" borderId="0" numFmtId="0" xfId="0" applyFont="1"/>
    <xf fontId="16" fillId="0" borderId="2" numFmtId="0" xfId="0" applyFont="1" applyBorder="1" applyAlignment="1">
      <alignment horizontal="justify" vertical="center" wrapText="1"/>
    </xf>
    <xf fontId="12" fillId="0" borderId="0" numFmtId="2" xfId="0" applyNumberFormat="1" applyFont="1"/>
    <xf fontId="16" fillId="0" borderId="2" numFmtId="4" xfId="0" applyNumberFormat="1" applyFont="1" applyBorder="1" applyAlignment="1">
      <alignment horizontal="right" vertical="center"/>
    </xf>
    <xf fontId="16" fillId="0" borderId="0" numFmtId="0" xfId="0" applyFont="1" applyAlignment="1">
      <alignment wrapText="1"/>
    </xf>
    <xf fontId="16" fillId="0" borderId="0" numFmtId="160" xfId="0" applyNumberFormat="1" applyFont="1" applyAlignment="1">
      <alignment horizontal="center"/>
    </xf>
    <xf fontId="16" fillId="0" borderId="0" numFmtId="2" xfId="0" applyNumberFormat="1" applyFont="1" applyAlignment="1">
      <alignment horizontal="right"/>
    </xf>
    <xf fontId="16" fillId="0" borderId="0" numFmtId="2" xfId="0" applyNumberFormat="1" applyFont="1"/>
    <xf fontId="19" fillId="0" borderId="0" numFmtId="0" xfId="0" applyFont="1"/>
    <xf fontId="20" fillId="0" borderId="0" numFmtId="0" xfId="0" applyFont="1" applyAlignment="1">
      <alignment vertical="center" wrapText="1"/>
    </xf>
    <xf fontId="21" fillId="0" borderId="0" numFmtId="49" xfId="0" applyNumberFormat="1" applyFont="1" applyAlignment="1">
      <alignment horizontal="center"/>
    </xf>
    <xf fontId="21" fillId="0" borderId="0" numFmtId="160" xfId="0" applyNumberFormat="1" applyFont="1" applyAlignment="1">
      <alignment horizontal="center"/>
    </xf>
    <xf fontId="21" fillId="0" borderId="0" numFmtId="2" xfId="0" applyNumberFormat="1" applyFont="1"/>
    <xf fontId="20" fillId="0" borderId="0" numFmtId="0" xfId="0" applyFont="1" applyAlignment="1">
      <alignment wrapText="1"/>
    </xf>
    <xf fontId="15" fillId="0" borderId="0" numFmtId="0" xfId="0" applyFont="1"/>
    <xf fontId="22" fillId="0" borderId="0" numFmtId="0" xfId="0" applyFont="1"/>
    <xf fontId="15" fillId="0" borderId="0" numFmtId="0" xfId="0" applyFont="1" applyAlignment="1">
      <alignment horizontal="left" wrapText="1"/>
    </xf>
    <xf fontId="15" fillId="0" borderId="0" numFmtId="0" xfId="0" applyFont="1" applyAlignment="1">
      <alignment horizontal="left"/>
    </xf>
    <xf fontId="23" fillId="0" borderId="0" numFmtId="0" xfId="1" applyFont="1" applyAlignment="1">
      <alignment horizontal="left" vertical="top" wrapText="1"/>
    </xf>
    <xf fontId="23" fillId="0" borderId="0" numFmtId="0" xfId="1" applyFont="1" applyAlignment="1">
      <alignment vertical="top" wrapText="1"/>
    </xf>
    <xf fontId="15" fillId="0" borderId="0" numFmt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9" Type="http://schemas.openxmlformats.org/officeDocument/2006/relationships/styles" Target="styles.xml"/><Relationship  Id="rId8" Type="http://schemas.openxmlformats.org/officeDocument/2006/relationships/sharedStrings" Target="sharedStrings.xml"/><Relationship  Id="rId7" Type="http://schemas.openxmlformats.org/officeDocument/2006/relationships/theme" Target="theme/theme1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I17" activeCellId="0" sqref="I17"/>
    </sheetView>
  </sheetViews>
  <sheetFormatPr defaultRowHeight="14.25"/>
  <cols>
    <col customWidth="1" min="2" max="2" width="61.42578125"/>
    <col customWidth="1" min="3" max="3" width="8.85546875"/>
    <col customWidth="1" min="4" max="4" width="15.85546875"/>
    <col customWidth="1" min="5" max="5" width="10.140625"/>
    <col customWidth="1" min="6" max="6" width="19.5703125"/>
  </cols>
  <sheetData>
    <row r="1" ht="17.25">
      <c r="A1" s="1"/>
      <c r="B1" s="2"/>
      <c r="C1" s="2"/>
      <c r="D1" s="2"/>
      <c r="E1" s="1"/>
      <c r="F1" s="3"/>
      <c r="G1" s="4"/>
    </row>
    <row r="2" ht="18.75">
      <c r="A2" s="5" t="s">
        <v>0</v>
      </c>
      <c r="B2" s="5"/>
      <c r="C2" s="5"/>
      <c r="D2" s="5"/>
    </row>
    <row r="3">
      <c r="A3" s="6" t="s">
        <v>1</v>
      </c>
      <c r="B3" s="6"/>
      <c r="C3" s="6"/>
      <c r="D3" s="6"/>
    </row>
    <row r="4" ht="36.75" customHeight="1">
      <c r="A4" s="7" t="s">
        <v>2</v>
      </c>
      <c r="B4" s="7"/>
      <c r="C4" s="7"/>
      <c r="D4" s="7"/>
    </row>
    <row r="5">
      <c r="A5" s="8" t="s">
        <v>3</v>
      </c>
      <c r="B5" s="8"/>
      <c r="C5" s="8"/>
      <c r="D5" s="8"/>
      <c r="E5" s="9"/>
      <c r="F5" s="9"/>
      <c r="G5" s="9"/>
    </row>
    <row r="6">
      <c r="A6" s="10"/>
      <c r="B6" s="10"/>
      <c r="C6" s="10"/>
      <c r="D6" s="10"/>
    </row>
    <row r="7">
      <c r="A7" s="11" t="s">
        <v>4</v>
      </c>
      <c r="B7" s="12" t="s">
        <v>5</v>
      </c>
      <c r="C7" s="13"/>
      <c r="D7" s="14" t="s">
        <v>6</v>
      </c>
      <c r="E7" s="15"/>
      <c r="F7" s="15"/>
      <c r="G7" s="15"/>
    </row>
    <row r="8">
      <c r="A8" s="16">
        <v>1</v>
      </c>
      <c r="B8" s="17" t="s">
        <v>7</v>
      </c>
      <c r="C8" s="18"/>
      <c r="D8" s="19">
        <f>D9+D10+D11</f>
        <v>480.82053600000006</v>
      </c>
    </row>
    <row r="9" ht="25.5">
      <c r="A9" s="16" t="s">
        <v>8</v>
      </c>
      <c r="B9" s="20" t="s">
        <v>9</v>
      </c>
      <c r="C9" s="18"/>
      <c r="D9" s="21">
        <f>302.86*1.08</f>
        <v>327.08880000000005</v>
      </c>
      <c r="F9" s="22"/>
      <c r="G9" s="23"/>
      <c r="H9" s="23"/>
      <c r="I9" s="24"/>
    </row>
    <row r="10">
      <c r="A10" s="16" t="s">
        <v>10</v>
      </c>
      <c r="B10" s="20" t="s">
        <v>11</v>
      </c>
      <c r="C10" s="18">
        <v>0.12</v>
      </c>
      <c r="D10" s="21">
        <f>D9*0.12</f>
        <v>39.250656000000006</v>
      </c>
      <c r="F10" s="22"/>
      <c r="G10" s="23"/>
      <c r="H10" s="23"/>
      <c r="I10" s="24"/>
    </row>
    <row r="11">
      <c r="A11" s="16" t="s">
        <v>12</v>
      </c>
      <c r="B11" s="20" t="s">
        <v>13</v>
      </c>
      <c r="C11" s="18">
        <v>0.34999999999999998</v>
      </c>
      <c r="D11" s="19">
        <f>D9*0.35</f>
        <v>114.48108000000001</v>
      </c>
      <c r="F11" s="22"/>
      <c r="G11" s="23"/>
      <c r="H11" s="23"/>
    </row>
    <row r="12">
      <c r="A12" s="16" t="s">
        <v>14</v>
      </c>
      <c r="B12" s="20" t="s">
        <v>15</v>
      </c>
      <c r="C12" s="18">
        <v>0.29999999999999999</v>
      </c>
      <c r="D12" s="19">
        <f>D8*0.3</f>
        <v>144.24616080000001</v>
      </c>
    </row>
    <row r="13">
      <c r="A13" s="16" t="s">
        <v>16</v>
      </c>
      <c r="B13" s="17" t="s">
        <v>17</v>
      </c>
      <c r="C13" s="18">
        <v>1.389</v>
      </c>
      <c r="D13" s="19">
        <f>D8*1.389</f>
        <v>667.85972450400004</v>
      </c>
    </row>
    <row r="14">
      <c r="A14" s="16" t="s">
        <v>18</v>
      </c>
      <c r="B14" s="17" t="s">
        <v>19</v>
      </c>
      <c r="C14" s="18"/>
      <c r="D14" s="19">
        <f>D8+D12+D13</f>
        <v>1292.9264213040001</v>
      </c>
      <c r="E14" s="23"/>
    </row>
    <row r="15">
      <c r="A15" s="16" t="s">
        <v>20</v>
      </c>
      <c r="B15" s="17" t="s">
        <v>21</v>
      </c>
      <c r="C15" s="18">
        <v>0.10000000000000001</v>
      </c>
      <c r="D15" s="19">
        <f>D14*0.1</f>
        <v>129.29264213040003</v>
      </c>
    </row>
    <row r="16" s="22" customFormat="1">
      <c r="A16" s="25"/>
      <c r="B16" s="26" t="s">
        <v>22</v>
      </c>
      <c r="C16" s="27"/>
      <c r="D16" s="28">
        <f>D14+D15</f>
        <v>1422.2190634344001</v>
      </c>
    </row>
    <row r="17" s="22" customFormat="1">
      <c r="A17" s="25"/>
      <c r="B17" s="26" t="s">
        <v>23</v>
      </c>
      <c r="C17" s="27"/>
      <c r="D17" s="28">
        <f>D16*0.82535</f>
        <v>1173.8285040055821</v>
      </c>
      <c r="F17" s="29"/>
    </row>
    <row r="18" ht="38.25">
      <c r="A18" s="30"/>
      <c r="B18" s="31" t="s">
        <v>24</v>
      </c>
      <c r="C18" s="32"/>
      <c r="D18" s="33">
        <f>D17*1.037</f>
        <v>1217.2601586537885</v>
      </c>
      <c r="F18" s="34"/>
    </row>
    <row r="19">
      <c r="A19" s="30"/>
      <c r="B19" s="31" t="s">
        <v>25</v>
      </c>
      <c r="C19" s="32"/>
      <c r="D19" s="33">
        <f>D18*0.2</f>
        <v>243.45203173075771</v>
      </c>
    </row>
    <row r="20">
      <c r="A20" s="30"/>
      <c r="B20" s="31" t="s">
        <v>26</v>
      </c>
      <c r="C20" s="32"/>
      <c r="D20" s="33">
        <f>D18+D19</f>
        <v>1460.7121903845461</v>
      </c>
    </row>
    <row r="21">
      <c r="A21" s="6"/>
      <c r="B21" s="35"/>
      <c r="C21" s="36"/>
      <c r="D21" s="37"/>
    </row>
    <row r="22">
      <c r="A22" s="6"/>
      <c r="B22" s="38"/>
      <c r="C22" s="36"/>
      <c r="D22" s="39"/>
    </row>
    <row r="23">
      <c r="A23" s="22"/>
      <c r="B23" s="40" t="s">
        <v>27</v>
      </c>
      <c r="C23" s="40"/>
      <c r="D23" s="40"/>
    </row>
    <row r="24">
      <c r="A24" s="22"/>
      <c r="B24" s="6"/>
      <c r="C24" s="36"/>
      <c r="D24" s="39"/>
    </row>
    <row r="25">
      <c r="A25" s="22"/>
      <c r="B25" s="41" t="s">
        <v>28</v>
      </c>
      <c r="C25" s="41"/>
      <c r="D25" s="41"/>
    </row>
    <row r="26">
      <c r="A26" s="6"/>
      <c r="B26" s="35"/>
      <c r="C26" s="36"/>
      <c r="D26" s="39"/>
    </row>
    <row r="27">
      <c r="A27" s="42" t="s">
        <v>29</v>
      </c>
    </row>
    <row r="28" s="42" customFormat="1" ht="42" customHeight="1">
      <c r="A28" s="43" t="s">
        <v>30</v>
      </c>
      <c r="B28" s="43"/>
      <c r="C28" s="43"/>
      <c r="D28" s="43"/>
    </row>
    <row r="29" s="42" customFormat="1">
      <c r="A29" s="44" t="s">
        <v>31</v>
      </c>
      <c r="B29" s="44"/>
      <c r="C29" s="44"/>
      <c r="D29" s="44"/>
    </row>
    <row r="30" s="42" customFormat="1" ht="15" customHeight="1">
      <c r="A30" s="45"/>
      <c r="B30" s="45"/>
      <c r="C30" s="45"/>
      <c r="D30" s="45"/>
      <c r="E30" s="46"/>
      <c r="F30" s="46"/>
      <c r="G30" s="46"/>
      <c r="H30" s="46"/>
      <c r="I30" s="46"/>
      <c r="J30" s="46"/>
      <c r="K30" s="46"/>
    </row>
    <row r="31" ht="88.5" customHeight="1">
      <c r="A31" s="47" t="s">
        <v>32</v>
      </c>
      <c r="B31" s="47"/>
      <c r="C31" s="47"/>
      <c r="D31" s="47"/>
      <c r="E31" s="22"/>
      <c r="F31" s="22"/>
      <c r="G31" s="22"/>
      <c r="H31" s="22"/>
      <c r="I31" s="22"/>
      <c r="J31" s="22"/>
      <c r="K31" s="22"/>
    </row>
    <row r="32" ht="20.25" customHeight="1">
      <c r="A32" s="47"/>
      <c r="B32" s="47"/>
      <c r="C32" s="47"/>
      <c r="D32" s="47"/>
    </row>
    <row r="33" ht="24" customHeight="1">
      <c r="A33" s="48"/>
      <c r="B33" s="49"/>
      <c r="C33" s="49"/>
      <c r="D33" s="49"/>
    </row>
    <row r="34" ht="21" customHeight="1">
      <c r="A34" s="50"/>
      <c r="B34" s="50"/>
      <c r="C34" s="50"/>
      <c r="D34" s="50"/>
    </row>
    <row r="35" ht="24" customHeight="1">
      <c r="A35" s="48"/>
      <c r="B35" s="49"/>
      <c r="C35" s="49"/>
      <c r="D35" s="49"/>
    </row>
  </sheetData>
  <mergeCells count="13">
    <mergeCell ref="A2:D2"/>
    <mergeCell ref="A3:D3"/>
    <mergeCell ref="A4:D4"/>
    <mergeCell ref="A5:D5"/>
    <mergeCell ref="A6:D6"/>
    <mergeCell ref="B23:D23"/>
    <mergeCell ref="B25:D25"/>
    <mergeCell ref="A28:D28"/>
    <mergeCell ref="A29:D29"/>
    <mergeCell ref="A30:D30"/>
    <mergeCell ref="A31:D31"/>
    <mergeCell ref="A32:D32"/>
    <mergeCell ref="A34:D34"/>
  </mergeCells>
  <printOptions headings="0" gridLines="0"/>
  <pageMargins left="0" right="0" top="0" bottom="0" header="0.31496062992125984" footer="0.31496062992125984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4" zoomScale="100" workbookViewId="0">
      <selection activeCell="D18" activeCellId="0" sqref="D18"/>
    </sheetView>
  </sheetViews>
  <sheetFormatPr defaultRowHeight="14.25"/>
  <cols>
    <col customWidth="1" min="2" max="2" width="61.42578125"/>
    <col customWidth="1" min="3" max="3" width="8.85546875"/>
    <col customWidth="1" min="4" max="4" width="15.85546875"/>
    <col customWidth="1" min="5" max="5" width="10.140625"/>
    <col customWidth="1" min="6" max="6" width="19.5703125"/>
  </cols>
  <sheetData>
    <row r="1" ht="17.25">
      <c r="A1" s="1"/>
      <c r="B1" s="2"/>
      <c r="C1" s="2"/>
      <c r="D1" s="2"/>
      <c r="E1" s="1"/>
      <c r="F1" s="3"/>
      <c r="G1" s="4"/>
    </row>
    <row r="2" ht="18.75">
      <c r="A2" s="5" t="s">
        <v>0</v>
      </c>
      <c r="B2" s="5"/>
      <c r="C2" s="5"/>
      <c r="D2" s="5"/>
    </row>
    <row r="3">
      <c r="A3" s="6" t="s">
        <v>1</v>
      </c>
      <c r="B3" s="6"/>
      <c r="C3" s="6"/>
      <c r="D3" s="6"/>
    </row>
    <row r="4" ht="36.75" customHeight="1">
      <c r="A4" s="7" t="s">
        <v>33</v>
      </c>
      <c r="B4" s="7"/>
      <c r="C4" s="7"/>
      <c r="D4" s="7"/>
    </row>
    <row r="5">
      <c r="A5" s="8" t="s">
        <v>3</v>
      </c>
      <c r="B5" s="8"/>
      <c r="C5" s="8"/>
      <c r="D5" s="8"/>
      <c r="E5" s="9"/>
      <c r="F5" s="9"/>
      <c r="G5" s="9"/>
    </row>
    <row r="6">
      <c r="A6" s="10"/>
      <c r="B6" s="10"/>
      <c r="C6" s="10"/>
      <c r="D6" s="10"/>
    </row>
    <row r="7">
      <c r="A7" s="11" t="s">
        <v>4</v>
      </c>
      <c r="B7" s="12" t="s">
        <v>5</v>
      </c>
      <c r="C7" s="13"/>
      <c r="D7" s="14" t="s">
        <v>6</v>
      </c>
      <c r="E7" s="15"/>
      <c r="F7" s="15"/>
      <c r="G7" s="15"/>
    </row>
    <row r="8">
      <c r="A8" s="16">
        <v>1</v>
      </c>
      <c r="B8" s="17" t="s">
        <v>7</v>
      </c>
      <c r="C8" s="18"/>
      <c r="D8" s="19">
        <f>D9+D10+D11</f>
        <v>454.10828400000003</v>
      </c>
    </row>
    <row r="9" ht="25.5">
      <c r="A9" s="16" t="s">
        <v>8</v>
      </c>
      <c r="B9" s="20" t="s">
        <v>34</v>
      </c>
      <c r="C9" s="18"/>
      <c r="D9" s="21">
        <f>302.86*1.02</f>
        <v>308.91720000000004</v>
      </c>
      <c r="F9" s="22"/>
      <c r="G9" s="23"/>
      <c r="H9" s="23"/>
      <c r="I9" s="24"/>
    </row>
    <row r="10">
      <c r="A10" s="16" t="s">
        <v>10</v>
      </c>
      <c r="B10" s="20" t="s">
        <v>11</v>
      </c>
      <c r="C10" s="18">
        <v>0.12</v>
      </c>
      <c r="D10" s="21">
        <f>D9*0.12</f>
        <v>37.070064000000002</v>
      </c>
      <c r="F10" s="22"/>
      <c r="G10" s="23"/>
      <c r="H10" s="23"/>
      <c r="I10" s="24"/>
    </row>
    <row r="11">
      <c r="A11" s="16" t="s">
        <v>12</v>
      </c>
      <c r="B11" s="20" t="s">
        <v>13</v>
      </c>
      <c r="C11" s="18">
        <v>0.34999999999999998</v>
      </c>
      <c r="D11" s="19">
        <f>D9*0.35</f>
        <v>108.12102</v>
      </c>
      <c r="F11" s="22"/>
      <c r="G11" s="23"/>
      <c r="H11" s="23"/>
    </row>
    <row r="12">
      <c r="A12" s="16" t="s">
        <v>14</v>
      </c>
      <c r="B12" s="20" t="s">
        <v>15</v>
      </c>
      <c r="C12" s="18">
        <v>0.29999999999999999</v>
      </c>
      <c r="D12" s="19">
        <f>D8*0.3</f>
        <v>136.23248520000001</v>
      </c>
    </row>
    <row r="13">
      <c r="A13" s="16" t="s">
        <v>16</v>
      </c>
      <c r="B13" s="17" t="s">
        <v>17</v>
      </c>
      <c r="C13" s="18">
        <v>1.389</v>
      </c>
      <c r="D13" s="19">
        <f>D8*1.389</f>
        <v>630.75640647600005</v>
      </c>
    </row>
    <row r="14">
      <c r="A14" s="16" t="s">
        <v>18</v>
      </c>
      <c r="B14" s="17" t="s">
        <v>19</v>
      </c>
      <c r="C14" s="18"/>
      <c r="D14" s="19">
        <f>D8+D12+D13</f>
        <v>1221.097175676</v>
      </c>
      <c r="E14" s="23"/>
    </row>
    <row r="15">
      <c r="A15" s="16" t="s">
        <v>20</v>
      </c>
      <c r="B15" s="17" t="s">
        <v>21</v>
      </c>
      <c r="C15" s="18">
        <v>0.10000000000000001</v>
      </c>
      <c r="D15" s="19">
        <f>D14*0.1</f>
        <v>122.1097175676</v>
      </c>
    </row>
    <row r="16" s="22" customFormat="1">
      <c r="A16" s="25"/>
      <c r="B16" s="26" t="s">
        <v>22</v>
      </c>
      <c r="C16" s="27"/>
      <c r="D16" s="28">
        <f>D14+D15</f>
        <v>1343.2068932436</v>
      </c>
    </row>
    <row r="17" s="22" customFormat="1">
      <c r="A17" s="25"/>
      <c r="B17" s="26" t="s">
        <v>35</v>
      </c>
      <c r="C17" s="27"/>
      <c r="D17" s="28">
        <f>D16*0.8739</f>
        <v>1173.8285040055821</v>
      </c>
      <c r="F17" s="29"/>
    </row>
    <row r="18" ht="38.25">
      <c r="A18" s="30"/>
      <c r="B18" s="31" t="s">
        <v>24</v>
      </c>
      <c r="C18" s="32"/>
      <c r="D18" s="33">
        <f>D17*1.037</f>
        <v>1217.2601586537885</v>
      </c>
      <c r="F18" s="34"/>
    </row>
    <row r="19">
      <c r="A19" s="30"/>
      <c r="B19" s="31" t="s">
        <v>25</v>
      </c>
      <c r="C19" s="32"/>
      <c r="D19" s="33">
        <f>D18*0.2</f>
        <v>243.45203173075771</v>
      </c>
    </row>
    <row r="20">
      <c r="A20" s="30"/>
      <c r="B20" s="31" t="s">
        <v>26</v>
      </c>
      <c r="C20" s="32"/>
      <c r="D20" s="33">
        <f>D18+D19</f>
        <v>1460.7121903845461</v>
      </c>
    </row>
    <row r="21">
      <c r="A21" s="6"/>
      <c r="B21" s="35"/>
      <c r="C21" s="36"/>
      <c r="D21" s="37"/>
    </row>
    <row r="22">
      <c r="A22" s="6"/>
      <c r="B22" s="38"/>
      <c r="C22" s="36"/>
      <c r="D22" s="39"/>
    </row>
    <row r="23">
      <c r="A23" s="22"/>
      <c r="B23" s="40" t="s">
        <v>27</v>
      </c>
      <c r="C23" s="40"/>
      <c r="D23" s="40"/>
    </row>
    <row r="24">
      <c r="A24" s="22"/>
      <c r="B24" s="6"/>
      <c r="C24" s="36"/>
      <c r="D24" s="39"/>
    </row>
    <row r="25">
      <c r="A25" s="22"/>
      <c r="B25" s="41" t="s">
        <v>28</v>
      </c>
      <c r="C25" s="41"/>
      <c r="D25" s="41"/>
    </row>
    <row r="26">
      <c r="A26" s="6"/>
      <c r="B26" s="35"/>
      <c r="C26" s="36"/>
      <c r="D26" s="39"/>
    </row>
    <row r="27">
      <c r="A27" s="42" t="s">
        <v>29</v>
      </c>
    </row>
    <row r="28" s="42" customFormat="1" ht="42" customHeight="1">
      <c r="A28" s="43" t="s">
        <v>36</v>
      </c>
      <c r="B28" s="43"/>
      <c r="C28" s="43"/>
      <c r="D28" s="43"/>
    </row>
    <row r="29" s="42" customFormat="1">
      <c r="A29" s="44" t="s">
        <v>37</v>
      </c>
      <c r="B29" s="44"/>
      <c r="C29" s="44"/>
      <c r="D29" s="44"/>
    </row>
    <row r="30" s="42" customFormat="1" ht="15" customHeight="1">
      <c r="A30" s="45"/>
      <c r="B30" s="45"/>
      <c r="C30" s="45"/>
      <c r="D30" s="45"/>
      <c r="E30" s="46"/>
      <c r="F30" s="46"/>
      <c r="G30" s="46"/>
      <c r="H30" s="46"/>
      <c r="I30" s="46"/>
      <c r="J30" s="46"/>
      <c r="K30" s="46"/>
    </row>
    <row r="31" ht="76.5" customHeight="1">
      <c r="A31" s="47" t="s">
        <v>32</v>
      </c>
      <c r="B31" s="47"/>
      <c r="C31" s="47"/>
      <c r="D31" s="47"/>
      <c r="E31" s="22"/>
      <c r="F31" s="22"/>
      <c r="G31" s="22"/>
      <c r="H31" s="22"/>
      <c r="I31" s="22"/>
      <c r="J31" s="22"/>
      <c r="K31" s="22"/>
    </row>
    <row r="32" ht="15" customHeight="1">
      <c r="A32" s="47"/>
      <c r="B32" s="47"/>
      <c r="C32" s="47"/>
      <c r="D32" s="47"/>
    </row>
    <row r="33" ht="24" customHeight="1">
      <c r="A33" s="48"/>
      <c r="B33" s="49"/>
      <c r="C33" s="49"/>
      <c r="D33" s="49"/>
    </row>
    <row r="34" ht="21" customHeight="1">
      <c r="A34" s="50"/>
      <c r="B34" s="50"/>
      <c r="C34" s="50"/>
      <c r="D34" s="50"/>
    </row>
    <row r="35" ht="24" customHeight="1">
      <c r="A35" s="48"/>
      <c r="B35" s="49"/>
      <c r="C35" s="49"/>
      <c r="D35" s="49"/>
    </row>
  </sheetData>
  <mergeCells count="13">
    <mergeCell ref="A2:D2"/>
    <mergeCell ref="A3:D3"/>
    <mergeCell ref="A4:D4"/>
    <mergeCell ref="A5:D5"/>
    <mergeCell ref="A6:D6"/>
    <mergeCell ref="B23:D23"/>
    <mergeCell ref="B25:D25"/>
    <mergeCell ref="A28:D28"/>
    <mergeCell ref="A29:D29"/>
    <mergeCell ref="A30:D30"/>
    <mergeCell ref="A31:D31"/>
    <mergeCell ref="A32:D32"/>
    <mergeCell ref="A34:D34"/>
  </mergeCells>
  <printOptions headings="0" gridLines="0"/>
  <pageMargins left="0" right="0" top="0" bottom="0" header="0.31496062992125984" footer="0.31496062992125984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D19" activeCellId="0" sqref="D19"/>
    </sheetView>
  </sheetViews>
  <sheetFormatPr defaultRowHeight="14.25"/>
  <cols>
    <col customWidth="1" min="2" max="2" width="61.42578125"/>
    <col customWidth="1" min="3" max="3" width="8.85546875"/>
    <col customWidth="1" min="4" max="4" width="15.85546875"/>
    <col customWidth="1" min="5" max="5" width="10.140625"/>
    <col customWidth="1" min="6" max="6" width="19.5703125"/>
  </cols>
  <sheetData>
    <row r="1" ht="17.25">
      <c r="A1" s="1"/>
      <c r="B1" s="2"/>
      <c r="C1" s="2"/>
      <c r="D1" s="2"/>
      <c r="E1" s="1"/>
      <c r="F1" s="3"/>
      <c r="G1" s="4"/>
    </row>
    <row r="2" ht="18.75">
      <c r="A2" s="5" t="s">
        <v>0</v>
      </c>
      <c r="B2" s="5"/>
      <c r="C2" s="5"/>
      <c r="D2" s="5"/>
    </row>
    <row r="3">
      <c r="A3" s="6" t="s">
        <v>1</v>
      </c>
      <c r="B3" s="6"/>
      <c r="C3" s="6"/>
      <c r="D3" s="6"/>
    </row>
    <row r="4" ht="36.75" customHeight="1">
      <c r="A4" s="7" t="s">
        <v>38</v>
      </c>
      <c r="B4" s="7"/>
      <c r="C4" s="7"/>
      <c r="D4" s="7"/>
    </row>
    <row r="5">
      <c r="A5" s="8" t="s">
        <v>39</v>
      </c>
      <c r="B5" s="8"/>
      <c r="C5" s="8"/>
      <c r="D5" s="8"/>
      <c r="E5" s="9"/>
      <c r="F5" s="9"/>
      <c r="G5" s="9"/>
    </row>
    <row r="6">
      <c r="A6" s="10"/>
      <c r="B6" s="10"/>
      <c r="C6" s="10"/>
      <c r="D6" s="10"/>
    </row>
    <row r="7">
      <c r="A7" s="11" t="s">
        <v>4</v>
      </c>
      <c r="B7" s="12" t="s">
        <v>5</v>
      </c>
      <c r="C7" s="13"/>
      <c r="D7" s="14" t="s">
        <v>6</v>
      </c>
      <c r="E7" s="15"/>
      <c r="F7" s="15"/>
      <c r="G7" s="15"/>
    </row>
    <row r="8">
      <c r="A8" s="16">
        <v>1</v>
      </c>
      <c r="B8" s="17" t="s">
        <v>7</v>
      </c>
      <c r="C8" s="18"/>
      <c r="D8" s="19">
        <f>D9+D10+D11</f>
        <v>418.36435200000005</v>
      </c>
    </row>
    <row r="9" ht="25.5">
      <c r="A9" s="16" t="s">
        <v>8</v>
      </c>
      <c r="B9" s="20" t="s">
        <v>40</v>
      </c>
      <c r="C9" s="18"/>
      <c r="D9" s="21">
        <f>263.52*1.08</f>
        <v>284.60160000000002</v>
      </c>
      <c r="F9" s="22"/>
      <c r="G9" s="23"/>
      <c r="H9" s="23"/>
      <c r="I9" s="24"/>
    </row>
    <row r="10">
      <c r="A10" s="16" t="s">
        <v>10</v>
      </c>
      <c r="B10" s="20" t="s">
        <v>11</v>
      </c>
      <c r="C10" s="18">
        <v>0.12</v>
      </c>
      <c r="D10" s="21">
        <f>D9*0.12</f>
        <v>34.152191999999999</v>
      </c>
      <c r="F10" s="22"/>
      <c r="G10" s="23"/>
      <c r="H10" s="23"/>
      <c r="I10" s="24"/>
    </row>
    <row r="11">
      <c r="A11" s="16" t="s">
        <v>12</v>
      </c>
      <c r="B11" s="20" t="s">
        <v>13</v>
      </c>
      <c r="C11" s="18">
        <v>0.34999999999999998</v>
      </c>
      <c r="D11" s="19">
        <f>D9*0.35</f>
        <v>99.610560000000007</v>
      </c>
      <c r="F11" s="22"/>
      <c r="G11" s="23"/>
      <c r="H11" s="23"/>
    </row>
    <row r="12">
      <c r="A12" s="16" t="s">
        <v>14</v>
      </c>
      <c r="B12" s="20" t="s">
        <v>15</v>
      </c>
      <c r="C12" s="18">
        <v>0.29999999999999999</v>
      </c>
      <c r="D12" s="19">
        <f>D8*0.3</f>
        <v>125.5093056</v>
      </c>
    </row>
    <row r="13">
      <c r="A13" s="16" t="s">
        <v>16</v>
      </c>
      <c r="B13" s="17" t="s">
        <v>17</v>
      </c>
      <c r="C13" s="18">
        <v>1.389</v>
      </c>
      <c r="D13" s="19">
        <f>D8*1.389</f>
        <v>581.10808492800004</v>
      </c>
    </row>
    <row r="14">
      <c r="A14" s="16" t="s">
        <v>18</v>
      </c>
      <c r="B14" s="17" t="s">
        <v>19</v>
      </c>
      <c r="C14" s="18"/>
      <c r="D14" s="19">
        <f>D8+D12+D13</f>
        <v>1124.9817425280003</v>
      </c>
      <c r="E14" s="23"/>
    </row>
    <row r="15">
      <c r="A15" s="16" t="s">
        <v>20</v>
      </c>
      <c r="B15" s="17" t="s">
        <v>21</v>
      </c>
      <c r="C15" s="18">
        <v>0.10000000000000001</v>
      </c>
      <c r="D15" s="19">
        <f>D14*0.1</f>
        <v>112.49817425280003</v>
      </c>
    </row>
    <row r="16" s="22" customFormat="1">
      <c r="A16" s="25"/>
      <c r="B16" s="26" t="s">
        <v>22</v>
      </c>
      <c r="C16" s="27"/>
      <c r="D16" s="28">
        <f>D14+D15</f>
        <v>1237.4799167808003</v>
      </c>
    </row>
    <row r="17" s="22" customFormat="1">
      <c r="A17" s="25"/>
      <c r="B17" s="26" t="s">
        <v>41</v>
      </c>
      <c r="C17" s="27"/>
      <c r="D17" s="28">
        <v>875.62</v>
      </c>
      <c r="F17" s="29"/>
    </row>
    <row r="18" ht="38.25">
      <c r="A18" s="30"/>
      <c r="B18" s="31" t="s">
        <v>24</v>
      </c>
      <c r="C18" s="32"/>
      <c r="D18" s="33">
        <f>D17*1.037</f>
        <v>908.01793999999995</v>
      </c>
      <c r="F18" s="34"/>
    </row>
    <row r="19">
      <c r="A19" s="30"/>
      <c r="B19" s="31" t="s">
        <v>25</v>
      </c>
      <c r="C19" s="32"/>
      <c r="D19" s="33">
        <f>D18*0.2</f>
        <v>181.603588</v>
      </c>
    </row>
    <row r="20">
      <c r="A20" s="30"/>
      <c r="B20" s="31" t="s">
        <v>26</v>
      </c>
      <c r="C20" s="32"/>
      <c r="D20" s="33">
        <f>D18+D19</f>
        <v>1089.6215279999999</v>
      </c>
    </row>
    <row r="21">
      <c r="A21" s="6"/>
      <c r="B21" s="35"/>
      <c r="C21" s="36"/>
      <c r="D21" s="37"/>
    </row>
    <row r="22">
      <c r="A22" s="6"/>
      <c r="B22" s="38"/>
      <c r="C22" s="36"/>
      <c r="D22" s="39"/>
    </row>
    <row r="23">
      <c r="A23" s="22"/>
      <c r="B23" s="40" t="s">
        <v>27</v>
      </c>
      <c r="C23" s="40"/>
      <c r="D23" s="40"/>
    </row>
    <row r="24">
      <c r="A24" s="22"/>
      <c r="B24" s="6"/>
      <c r="C24" s="36"/>
      <c r="D24" s="39"/>
    </row>
    <row r="25">
      <c r="A25" s="22"/>
      <c r="B25" s="41" t="s">
        <v>28</v>
      </c>
      <c r="C25" s="41"/>
      <c r="D25" s="41"/>
    </row>
    <row r="26">
      <c r="A26" s="6"/>
      <c r="B26" s="35"/>
      <c r="C26" s="36"/>
      <c r="D26" s="39"/>
    </row>
    <row r="27">
      <c r="A27" s="42" t="s">
        <v>29</v>
      </c>
    </row>
    <row r="28" s="42" customFormat="1" ht="42" customHeight="1">
      <c r="A28" s="43" t="s">
        <v>42</v>
      </c>
      <c r="B28" s="43"/>
      <c r="C28" s="43"/>
      <c r="D28" s="43"/>
    </row>
    <row r="29" s="42" customFormat="1">
      <c r="A29" s="44" t="s">
        <v>43</v>
      </c>
      <c r="B29" s="44"/>
      <c r="C29" s="44"/>
      <c r="D29" s="44"/>
    </row>
    <row r="30" s="42" customFormat="1" ht="15" customHeight="1">
      <c r="A30" s="45"/>
      <c r="B30" s="45"/>
      <c r="C30" s="45"/>
      <c r="D30" s="45"/>
      <c r="E30" s="46"/>
      <c r="F30" s="46"/>
      <c r="G30" s="46"/>
      <c r="H30" s="46"/>
      <c r="I30" s="46"/>
      <c r="J30" s="46"/>
      <c r="K30" s="46"/>
    </row>
    <row r="31" ht="96.75" customHeight="1">
      <c r="A31" s="47" t="s">
        <v>32</v>
      </c>
      <c r="B31" s="47"/>
      <c r="C31" s="47"/>
      <c r="D31" s="47"/>
      <c r="E31" s="22"/>
      <c r="F31" s="22"/>
      <c r="G31" s="22"/>
      <c r="H31" s="22"/>
      <c r="I31" s="22"/>
      <c r="J31" s="22"/>
      <c r="K31" s="22"/>
    </row>
    <row r="32" ht="14.25" customHeight="1">
      <c r="A32" s="47"/>
      <c r="B32" s="47"/>
      <c r="C32" s="47"/>
      <c r="D32" s="47"/>
    </row>
    <row r="33" ht="24" customHeight="1">
      <c r="A33" s="48"/>
      <c r="B33" s="49"/>
      <c r="C33" s="49"/>
      <c r="D33" s="49"/>
    </row>
    <row r="34" ht="21" customHeight="1">
      <c r="A34" s="50"/>
      <c r="B34" s="50"/>
      <c r="C34" s="50"/>
      <c r="D34" s="50"/>
    </row>
    <row r="35" ht="24" customHeight="1">
      <c r="A35" s="48"/>
      <c r="B35" s="49"/>
      <c r="C35" s="49"/>
      <c r="D35" s="49"/>
    </row>
  </sheetData>
  <mergeCells count="13">
    <mergeCell ref="A2:D2"/>
    <mergeCell ref="A3:D3"/>
    <mergeCell ref="A4:D4"/>
    <mergeCell ref="A5:D5"/>
    <mergeCell ref="A6:D6"/>
    <mergeCell ref="B23:D23"/>
    <mergeCell ref="B25:D25"/>
    <mergeCell ref="A28:D28"/>
    <mergeCell ref="A29:D29"/>
    <mergeCell ref="A30:D30"/>
    <mergeCell ref="A31:D31"/>
    <mergeCell ref="A32:D32"/>
    <mergeCell ref="A34:D34"/>
  </mergeCells>
  <printOptions headings="0" gridLines="0"/>
  <pageMargins left="0" right="0" top="0" bottom="0" header="0.31496062992125984" footer="0.31496062992125984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normal" zoomScale="60" workbookViewId="0">
      <selection activeCell="A24" activeCellId="0" sqref="A24:D24"/>
    </sheetView>
  </sheetViews>
  <sheetFormatPr defaultRowHeight="14.25"/>
  <cols>
    <col customWidth="1" min="2" max="2" width="68.5703125"/>
    <col customWidth="1" min="3" max="3" width="11.28515625"/>
    <col customWidth="1" min="4" max="4" width="15.85546875"/>
    <col customWidth="1" hidden="1" min="5" max="5" width="10.140625"/>
    <col customWidth="1" hidden="1" min="6" max="6" width="19.5703125"/>
    <col customWidth="1" hidden="1" min="7" max="8" width="0"/>
    <col customWidth="1" hidden="1" min="9" max="9" width="24.85546875"/>
    <col customWidth="1" hidden="1" min="10" max="10" width="13.42578125"/>
    <col customWidth="1" hidden="1" min="11" max="16" width="0"/>
  </cols>
  <sheetData>
    <row r="1" ht="15">
      <c r="A1" s="51"/>
      <c r="B1" s="52"/>
      <c r="C1" s="53" t="s">
        <v>44</v>
      </c>
      <c r="D1" s="52"/>
      <c r="E1" s="51"/>
      <c r="F1" s="54"/>
      <c r="G1" s="55"/>
      <c r="H1" s="56"/>
      <c r="I1" s="56"/>
    </row>
    <row r="2" ht="15">
      <c r="A2" s="57" t="s">
        <v>0</v>
      </c>
      <c r="B2" s="57"/>
      <c r="C2" s="57"/>
      <c r="D2" s="57"/>
      <c r="E2" s="56"/>
      <c r="F2" s="56"/>
      <c r="G2" s="56"/>
      <c r="H2" s="56"/>
      <c r="I2" s="56"/>
    </row>
    <row r="3" ht="15">
      <c r="A3" s="58" t="s">
        <v>1</v>
      </c>
      <c r="B3" s="58"/>
      <c r="C3" s="58"/>
      <c r="D3" s="58"/>
      <c r="E3" s="56"/>
      <c r="F3" s="56"/>
      <c r="G3" s="56"/>
      <c r="H3" s="56"/>
      <c r="I3" s="56"/>
    </row>
    <row r="4" ht="69.75" customHeight="1">
      <c r="A4" s="59" t="s">
        <v>45</v>
      </c>
      <c r="B4" s="59"/>
      <c r="C4" s="59"/>
      <c r="D4" s="59"/>
      <c r="E4" s="56"/>
      <c r="F4" s="56"/>
      <c r="G4" s="56"/>
      <c r="H4" s="56"/>
      <c r="I4" s="56"/>
    </row>
    <row r="5" ht="15">
      <c r="A5" s="60" t="s">
        <v>39</v>
      </c>
      <c r="B5" s="60"/>
      <c r="C5" s="60"/>
      <c r="D5" s="60"/>
      <c r="E5" s="61"/>
      <c r="F5" s="61"/>
      <c r="G5" s="61"/>
      <c r="H5" s="56"/>
      <c r="I5" s="56"/>
    </row>
    <row r="6" ht="15">
      <c r="A6" s="62"/>
      <c r="B6" s="62"/>
      <c r="C6" s="62"/>
      <c r="D6" s="62"/>
      <c r="E6" s="56"/>
      <c r="F6" s="56"/>
      <c r="G6" s="56"/>
      <c r="H6" s="56"/>
      <c r="I6" s="56"/>
    </row>
    <row r="7" ht="15">
      <c r="A7" s="63" t="s">
        <v>4</v>
      </c>
      <c r="B7" s="64" t="s">
        <v>5</v>
      </c>
      <c r="C7" s="65"/>
      <c r="D7" s="66" t="s">
        <v>6</v>
      </c>
      <c r="E7" s="67"/>
      <c r="F7" s="67"/>
      <c r="G7" s="67"/>
      <c r="H7" s="56"/>
      <c r="I7" s="56"/>
    </row>
    <row r="8" ht="15">
      <c r="A8" s="68">
        <v>1</v>
      </c>
      <c r="B8" s="69" t="s">
        <v>7</v>
      </c>
      <c r="C8" s="70"/>
      <c r="D8" s="71">
        <v>539.69000000000005</v>
      </c>
      <c r="E8" s="56"/>
      <c r="F8" s="56"/>
      <c r="G8" s="56"/>
      <c r="H8" s="56"/>
      <c r="I8" s="56"/>
    </row>
    <row r="9" ht="15">
      <c r="A9" s="68" t="s">
        <v>14</v>
      </c>
      <c r="B9" s="69" t="s">
        <v>17</v>
      </c>
      <c r="C9" s="72">
        <v>0.66859999999999997</v>
      </c>
      <c r="D9" s="71">
        <f>D8*0.6686</f>
        <v>360.83673400000004</v>
      </c>
      <c r="E9" s="56"/>
      <c r="F9" s="56"/>
      <c r="G9" s="56"/>
      <c r="H9" s="56"/>
      <c r="I9" s="56"/>
    </row>
    <row r="10" ht="15">
      <c r="A10" s="68" t="s">
        <v>16</v>
      </c>
      <c r="B10" s="69" t="s">
        <v>19</v>
      </c>
      <c r="C10" s="70"/>
      <c r="D10" s="71">
        <f>D8+D9</f>
        <v>900.52673400000003</v>
      </c>
      <c r="E10" s="73"/>
      <c r="F10" s="56"/>
      <c r="G10" s="56"/>
      <c r="H10" s="56"/>
      <c r="I10" s="56"/>
    </row>
    <row r="11" ht="15">
      <c r="A11" s="68" t="s">
        <v>18</v>
      </c>
      <c r="B11" s="69" t="s">
        <v>21</v>
      </c>
      <c r="C11" s="70">
        <v>0.10000000000000001</v>
      </c>
      <c r="D11" s="71">
        <f>D10*0.1</f>
        <v>90.052673400000003</v>
      </c>
      <c r="E11" s="56"/>
      <c r="F11" s="56"/>
      <c r="G11" s="56"/>
      <c r="H11" s="56"/>
      <c r="I11" s="56"/>
    </row>
    <row r="12" s="22" customFormat="1" ht="15">
      <c r="A12" s="74" t="s">
        <v>20</v>
      </c>
      <c r="B12" s="75" t="s">
        <v>22</v>
      </c>
      <c r="C12" s="76"/>
      <c r="D12" s="77">
        <f>D10+D11</f>
        <v>990.57940740000004</v>
      </c>
      <c r="E12" s="56"/>
      <c r="F12" s="78"/>
      <c r="G12" s="56"/>
      <c r="H12" s="56"/>
      <c r="I12" s="56">
        <f>E14/D12</f>
        <v>0.37017728943352551</v>
      </c>
    </row>
    <row r="13" s="22" customFormat="1" ht="45" customHeight="1">
      <c r="A13" s="74" t="s">
        <v>46</v>
      </c>
      <c r="B13" s="75" t="s">
        <v>47</v>
      </c>
      <c r="C13" s="76"/>
      <c r="D13" s="77">
        <f>D12*0.370177</f>
        <v>366.68971329310978</v>
      </c>
      <c r="E13" s="56"/>
      <c r="F13" s="78"/>
      <c r="G13" s="56"/>
      <c r="H13" s="56"/>
      <c r="I13" s="79"/>
      <c r="K13" s="80"/>
      <c r="L13" s="80"/>
    </row>
    <row r="14" s="22" customFormat="1" ht="45" customHeight="1">
      <c r="A14" s="74" t="s">
        <v>48</v>
      </c>
      <c r="B14" s="81" t="s">
        <v>49</v>
      </c>
      <c r="C14" s="76"/>
      <c r="D14" s="77">
        <f>D13*1.04</f>
        <v>381.35730182483417</v>
      </c>
      <c r="E14" s="56">
        <v>366.69</v>
      </c>
      <c r="F14" s="78"/>
      <c r="G14" s="56"/>
      <c r="H14" s="56"/>
      <c r="I14" s="82"/>
      <c r="J14" s="34"/>
      <c r="K14" s="80"/>
      <c r="L14" s="80"/>
    </row>
    <row r="15" ht="15">
      <c r="A15" s="63" t="s">
        <v>50</v>
      </c>
      <c r="B15" s="81" t="s">
        <v>51</v>
      </c>
      <c r="C15" s="65"/>
      <c r="D15" s="83">
        <f>D14*0.22</f>
        <v>83.89860640146351</v>
      </c>
      <c r="E15" s="56"/>
      <c r="F15" s="56"/>
      <c r="G15" s="56"/>
      <c r="H15" s="56"/>
      <c r="I15" s="56"/>
    </row>
    <row r="16" ht="15">
      <c r="A16" s="63" t="s">
        <v>52</v>
      </c>
      <c r="B16" s="81" t="s">
        <v>26</v>
      </c>
      <c r="C16" s="65"/>
      <c r="D16" s="83">
        <f>D14+D15</f>
        <v>465.25590822629766</v>
      </c>
      <c r="E16" s="56"/>
      <c r="F16" s="56"/>
      <c r="G16" s="56"/>
      <c r="H16" s="56"/>
      <c r="I16" s="56"/>
      <c r="J16" s="29"/>
    </row>
    <row r="17" ht="15">
      <c r="A17" s="58"/>
      <c r="B17" s="84"/>
      <c r="C17" s="85"/>
      <c r="D17" s="86"/>
      <c r="E17" s="56"/>
      <c r="F17" s="56"/>
      <c r="G17" s="56"/>
      <c r="H17" s="56"/>
      <c r="I17" s="56"/>
      <c r="J17" s="29"/>
    </row>
    <row r="18" ht="15">
      <c r="A18" s="58"/>
      <c r="B18" s="51"/>
      <c r="C18" s="85"/>
      <c r="D18" s="87"/>
      <c r="E18" s="56"/>
      <c r="F18" s="56"/>
      <c r="G18" s="56"/>
      <c r="H18" s="56"/>
      <c r="I18" s="56"/>
    </row>
    <row r="19" ht="15">
      <c r="A19" s="88"/>
      <c r="B19" s="89" t="s">
        <v>53</v>
      </c>
      <c r="C19" s="89"/>
      <c r="D19" s="89" t="s">
        <v>54</v>
      </c>
      <c r="E19" s="56"/>
      <c r="F19" s="56"/>
      <c r="G19" s="56"/>
      <c r="H19" s="56"/>
      <c r="I19" s="56"/>
    </row>
    <row r="20" ht="15">
      <c r="A20" s="88"/>
      <c r="B20" s="90"/>
      <c r="C20" s="91"/>
      <c r="D20" s="92"/>
      <c r="E20" s="56"/>
      <c r="F20" s="56"/>
      <c r="G20" s="56"/>
      <c r="H20" s="56"/>
      <c r="I20" s="56"/>
    </row>
    <row r="21" ht="15">
      <c r="A21" s="88"/>
      <c r="B21" s="93" t="s">
        <v>55</v>
      </c>
      <c r="C21" s="93"/>
      <c r="D21" s="93" t="s">
        <v>56</v>
      </c>
      <c r="E21" s="56"/>
      <c r="F21" s="56"/>
      <c r="G21" s="56"/>
      <c r="H21" s="56"/>
      <c r="I21" s="56"/>
    </row>
    <row r="22" ht="15">
      <c r="A22" s="58"/>
      <c r="B22" s="84"/>
      <c r="C22" s="85"/>
      <c r="D22" s="87"/>
      <c r="E22" s="56"/>
      <c r="F22" s="56"/>
      <c r="G22" s="56"/>
      <c r="H22" s="56"/>
      <c r="I22" s="56"/>
    </row>
    <row r="23" ht="15">
      <c r="A23" s="94" t="s">
        <v>29</v>
      </c>
      <c r="B23" s="56"/>
      <c r="C23" s="56"/>
      <c r="D23" s="56"/>
      <c r="E23" s="56"/>
      <c r="F23" s="56"/>
      <c r="G23" s="56"/>
      <c r="H23" s="56"/>
      <c r="I23" s="56"/>
      <c r="J23" s="95"/>
    </row>
    <row r="24" s="42" customFormat="1" ht="33.75" customHeight="1">
      <c r="A24" s="96" t="s">
        <v>57</v>
      </c>
      <c r="B24" s="96"/>
      <c r="C24" s="96"/>
      <c r="D24" s="96"/>
      <c r="E24" s="94"/>
      <c r="F24" s="94"/>
      <c r="G24" s="94"/>
      <c r="H24" s="94"/>
      <c r="I24" s="94"/>
      <c r="J24" s="95"/>
    </row>
    <row r="25" s="42" customFormat="1" ht="15">
      <c r="A25" s="97"/>
      <c r="B25" s="97"/>
      <c r="C25" s="97"/>
      <c r="D25" s="97"/>
      <c r="E25" s="94"/>
      <c r="F25" s="94"/>
      <c r="G25" s="94"/>
      <c r="H25" s="94"/>
      <c r="I25" s="94"/>
      <c r="J25" s="95"/>
    </row>
    <row r="26" s="42" customFormat="1" ht="15" customHeight="1">
      <c r="A26" s="98"/>
      <c r="B26" s="98"/>
      <c r="C26" s="98"/>
      <c r="D26" s="98"/>
      <c r="E26" s="99"/>
      <c r="F26" s="99"/>
      <c r="G26" s="99"/>
      <c r="H26" s="99"/>
      <c r="I26" s="99"/>
      <c r="J26" s="95"/>
      <c r="K26" s="46"/>
    </row>
    <row r="27" ht="14.25" customHeight="1">
      <c r="A27" s="100"/>
      <c r="B27" s="100"/>
      <c r="C27" s="100"/>
      <c r="D27" s="100"/>
      <c r="E27" s="56"/>
      <c r="F27" s="56"/>
      <c r="G27" s="56"/>
      <c r="H27" s="56"/>
      <c r="I27" s="56"/>
      <c r="J27" s="95"/>
    </row>
    <row r="28" ht="24" customHeight="1">
      <c r="A28" s="94"/>
      <c r="B28" s="56"/>
      <c r="C28" s="56"/>
      <c r="D28" s="56"/>
      <c r="E28" s="56"/>
      <c r="F28" s="56"/>
      <c r="G28" s="56"/>
      <c r="H28" s="56"/>
      <c r="I28" s="56"/>
      <c r="J28" s="95"/>
    </row>
    <row r="29" ht="14.25" customHeight="1">
      <c r="A29" s="97"/>
      <c r="B29" s="97"/>
      <c r="C29" s="97"/>
      <c r="D29" s="97"/>
      <c r="E29" s="56"/>
      <c r="F29" s="56"/>
      <c r="G29" s="56"/>
      <c r="H29" s="56"/>
      <c r="I29" s="56"/>
      <c r="J29" s="95"/>
    </row>
    <row r="30" ht="24" customHeight="1">
      <c r="A30" s="94"/>
      <c r="B30" s="56"/>
      <c r="C30" s="56"/>
      <c r="D30" s="56"/>
      <c r="E30" s="56"/>
      <c r="F30" s="56"/>
      <c r="G30" s="56"/>
      <c r="H30" s="56"/>
      <c r="I30" s="56"/>
      <c r="J30" s="95"/>
    </row>
    <row r="31">
      <c r="J31" s="95"/>
    </row>
    <row r="32">
      <c r="J32" s="95"/>
    </row>
  </sheetData>
  <mergeCells count="10">
    <mergeCell ref="A2:D2"/>
    <mergeCell ref="A3:D3"/>
    <mergeCell ref="A4:D4"/>
    <mergeCell ref="A5:D5"/>
    <mergeCell ref="A6:D6"/>
    <mergeCell ref="A24:D24"/>
    <mergeCell ref="A25:D25"/>
    <mergeCell ref="A26:D26"/>
    <mergeCell ref="A27:D27"/>
    <mergeCell ref="A29:D29"/>
  </mergeCells>
  <printOptions headings="0" gridLines="0"/>
  <pageMargins left="0" right="0" top="0" bottom="0" header="0.31496062992125984" footer="0.31496062992125984"/>
  <pageSetup paperSize="9" scale="88" fitToWidth="1" fitToHeight="1" pageOrder="downThenOver" orientation="portrait" usePrinterDefaults="1" blackAndWhite="0" draft="0" cellComments="none" useFirstPageNumber="0" errors="displayed" horizontalDpi="600" verticalDpi="600" copies="1"/>
  <headerFooter/>
  <colBreaks count="1" manualBreakCount="1">
    <brk id="9" man="1" max="1048575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29" activeCellId="0" sqref="A29"/>
    </sheetView>
  </sheetViews>
  <sheetFormatPr defaultRowHeight="14.25"/>
  <cols>
    <col customWidth="1" min="2" max="2" width="65.7109375"/>
    <col customWidth="1" min="3" max="3" width="13"/>
    <col customWidth="1" min="4" max="4" width="23"/>
    <col customWidth="1" min="5" max="5" width="10.140625"/>
    <col customWidth="1" min="6" max="6" width="19.5703125"/>
  </cols>
  <sheetData>
    <row r="1" ht="17.25">
      <c r="A1" s="1"/>
      <c r="B1" s="2"/>
      <c r="C1" s="2"/>
      <c r="D1" s="2"/>
      <c r="E1" s="1"/>
      <c r="F1" s="3"/>
      <c r="G1" s="4"/>
    </row>
    <row r="2" ht="18.75">
      <c r="A2" s="5" t="s">
        <v>0</v>
      </c>
      <c r="B2" s="5"/>
      <c r="C2" s="5"/>
      <c r="D2" s="5"/>
    </row>
    <row r="3">
      <c r="A3" s="6" t="s">
        <v>58</v>
      </c>
      <c r="B3" s="6"/>
      <c r="C3" s="6"/>
      <c r="D3" s="6"/>
    </row>
    <row r="4" ht="36.75" customHeight="1">
      <c r="A4" s="7" t="s">
        <v>59</v>
      </c>
      <c r="B4" s="7"/>
      <c r="C4" s="7"/>
      <c r="D4" s="7"/>
    </row>
    <row r="5">
      <c r="A5" s="8" t="s">
        <v>3</v>
      </c>
      <c r="B5" s="8"/>
      <c r="C5" s="8"/>
      <c r="D5" s="8"/>
      <c r="E5" s="9"/>
      <c r="F5" s="9"/>
      <c r="G5" s="9"/>
    </row>
    <row r="6">
      <c r="A6" s="10"/>
      <c r="B6" s="10"/>
      <c r="C6" s="10"/>
      <c r="D6" s="10"/>
    </row>
    <row r="7">
      <c r="A7" s="11" t="s">
        <v>4</v>
      </c>
      <c r="B7" s="12" t="s">
        <v>5</v>
      </c>
      <c r="C7" s="13"/>
      <c r="D7" s="14" t="s">
        <v>6</v>
      </c>
      <c r="E7" s="15"/>
      <c r="F7" s="15"/>
      <c r="G7" s="15"/>
    </row>
    <row r="8">
      <c r="A8" s="16">
        <v>1</v>
      </c>
      <c r="B8" s="17" t="s">
        <v>7</v>
      </c>
      <c r="C8" s="18"/>
      <c r="D8" s="19">
        <f>D9+D10+D11</f>
        <v>465.24029999999999</v>
      </c>
    </row>
    <row r="9" ht="25.5">
      <c r="A9" s="16" t="s">
        <v>8</v>
      </c>
      <c r="B9" s="20" t="s">
        <v>60</v>
      </c>
      <c r="C9" s="18"/>
      <c r="D9" s="21">
        <v>316.49000000000001</v>
      </c>
      <c r="F9" s="22"/>
      <c r="G9" s="23"/>
      <c r="H9" s="23"/>
      <c r="I9" s="24"/>
    </row>
    <row r="10">
      <c r="A10" s="16" t="s">
        <v>10</v>
      </c>
      <c r="B10" s="20" t="s">
        <v>11</v>
      </c>
      <c r="C10" s="18">
        <v>0.12</v>
      </c>
      <c r="D10" s="21">
        <f>D9*0.12</f>
        <v>37.9788</v>
      </c>
      <c r="F10" s="22"/>
      <c r="G10" s="23"/>
      <c r="H10" s="23"/>
      <c r="I10" s="24"/>
    </row>
    <row r="11">
      <c r="A11" s="16" t="s">
        <v>12</v>
      </c>
      <c r="B11" s="20" t="s">
        <v>13</v>
      </c>
      <c r="C11" s="18">
        <v>0.34999999999999998</v>
      </c>
      <c r="D11" s="19">
        <f>D9*0.35</f>
        <v>110.7715</v>
      </c>
      <c r="F11" s="22"/>
      <c r="G11" s="23"/>
      <c r="H11" s="23"/>
    </row>
    <row r="12">
      <c r="A12" s="16" t="s">
        <v>14</v>
      </c>
      <c r="B12" s="20" t="s">
        <v>15</v>
      </c>
      <c r="C12" s="18">
        <v>0.29999999999999999</v>
      </c>
      <c r="D12" s="19">
        <f>D8*0.3</f>
        <v>139.57209</v>
      </c>
    </row>
    <row r="13">
      <c r="A13" s="16" t="s">
        <v>16</v>
      </c>
      <c r="B13" s="17" t="s">
        <v>17</v>
      </c>
      <c r="C13" s="18">
        <v>1.389</v>
      </c>
      <c r="D13" s="19">
        <f>D8*1.389</f>
        <v>646.21877670000003</v>
      </c>
    </row>
    <row r="14">
      <c r="A14" s="16" t="s">
        <v>18</v>
      </c>
      <c r="B14" s="17" t="s">
        <v>19</v>
      </c>
      <c r="C14" s="18"/>
      <c r="D14" s="19">
        <f>D8+D12+D13</f>
        <v>1251.0311667000001</v>
      </c>
      <c r="E14" s="23"/>
    </row>
    <row r="15">
      <c r="A15" s="16" t="s">
        <v>20</v>
      </c>
      <c r="B15" s="17" t="s">
        <v>21</v>
      </c>
      <c r="C15" s="18">
        <v>0.10000000000000001</v>
      </c>
      <c r="D15" s="19">
        <f>D14*0.1</f>
        <v>125.10311667000002</v>
      </c>
    </row>
    <row r="16" s="22" customFormat="1">
      <c r="A16" s="25"/>
      <c r="B16" s="26" t="s">
        <v>22</v>
      </c>
      <c r="C16" s="27"/>
      <c r="D16" s="28">
        <f>D14+D15</f>
        <v>1376.13428337</v>
      </c>
    </row>
    <row r="17" s="22" customFormat="1">
      <c r="A17" s="25"/>
      <c r="B17" s="26" t="s">
        <v>61</v>
      </c>
      <c r="C17" s="27"/>
      <c r="D17" s="28">
        <f>D16*0.833</f>
        <v>1146.3198580472099</v>
      </c>
      <c r="F17" s="29"/>
    </row>
    <row r="18">
      <c r="A18" s="30"/>
      <c r="B18" s="31" t="s">
        <v>62</v>
      </c>
      <c r="C18" s="32"/>
      <c r="D18" s="33">
        <f>D17*1.024</f>
        <v>1173.8315346403429</v>
      </c>
      <c r="F18" s="29"/>
    </row>
    <row r="19">
      <c r="A19" s="30"/>
      <c r="B19" s="31" t="s">
        <v>25</v>
      </c>
      <c r="C19" s="32"/>
      <c r="D19" s="33">
        <f>D18*0.2</f>
        <v>234.76630692806859</v>
      </c>
    </row>
    <row r="20">
      <c r="A20" s="30"/>
      <c r="B20" s="31" t="s">
        <v>26</v>
      </c>
      <c r="C20" s="32"/>
      <c r="D20" s="33">
        <f>D18+D19</f>
        <v>1408.5978415684115</v>
      </c>
    </row>
    <row r="21">
      <c r="A21" s="6"/>
      <c r="B21" s="35"/>
      <c r="C21" s="36"/>
      <c r="D21" s="37"/>
    </row>
    <row r="22">
      <c r="A22" s="6"/>
      <c r="B22" s="38"/>
      <c r="C22" s="36"/>
      <c r="D22" s="39"/>
    </row>
    <row r="23">
      <c r="A23" s="22"/>
      <c r="B23" s="40" t="s">
        <v>27</v>
      </c>
      <c r="C23" s="40"/>
      <c r="D23" s="40"/>
    </row>
    <row r="24">
      <c r="A24" s="22"/>
      <c r="B24" s="6"/>
      <c r="C24" s="36"/>
      <c r="D24" s="39"/>
    </row>
    <row r="25">
      <c r="A25" s="22"/>
      <c r="B25" s="41" t="s">
        <v>28</v>
      </c>
      <c r="C25" s="41"/>
      <c r="D25" s="41"/>
    </row>
    <row r="26">
      <c r="A26" s="6"/>
      <c r="B26" s="35"/>
      <c r="C26" s="36"/>
      <c r="D26" s="39"/>
    </row>
    <row r="27">
      <c r="A27" s="42" t="s">
        <v>29</v>
      </c>
    </row>
    <row r="28" s="42" customFormat="1">
      <c r="A28" s="42" t="s">
        <v>63</v>
      </c>
    </row>
    <row r="29" s="42" customFormat="1">
      <c r="A29" s="42" t="s">
        <v>64</v>
      </c>
    </row>
    <row r="30" s="42" customFormat="1" ht="15" customHeight="1">
      <c r="A30" s="45"/>
      <c r="B30" s="45"/>
      <c r="C30" s="45"/>
      <c r="D30" s="45"/>
      <c r="E30" s="46"/>
      <c r="F30" s="46"/>
      <c r="G30" s="46"/>
      <c r="H30" s="46"/>
      <c r="I30" s="46"/>
      <c r="J30" s="46"/>
      <c r="K30" s="46"/>
    </row>
    <row r="3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ht="16.5">
      <c r="A32" s="48"/>
      <c r="B32" s="49"/>
      <c r="C32" s="49"/>
      <c r="D32" s="49"/>
    </row>
    <row r="33" ht="16.5">
      <c r="A33" s="48"/>
      <c r="B33" s="49"/>
      <c r="C33" s="49"/>
      <c r="D33" s="49"/>
    </row>
    <row r="34" ht="16.5">
      <c r="A34" s="50"/>
      <c r="B34" s="50"/>
      <c r="C34" s="50"/>
      <c r="D34" s="50"/>
    </row>
    <row r="35" ht="16.5">
      <c r="A35" s="48"/>
      <c r="B35" s="49"/>
      <c r="C35" s="49"/>
      <c r="D35" s="49"/>
    </row>
  </sheetData>
  <mergeCells count="9">
    <mergeCell ref="A2:D2"/>
    <mergeCell ref="A3:D3"/>
    <mergeCell ref="A4:D4"/>
    <mergeCell ref="A5:D5"/>
    <mergeCell ref="A6:D6"/>
    <mergeCell ref="B23:D23"/>
    <mergeCell ref="B25:D25"/>
    <mergeCell ref="A30:D30"/>
    <mergeCell ref="A34:D34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dudareva_av</cp:lastModifiedBy>
  <cp:revision>2</cp:revision>
  <dcterms:created xsi:type="dcterms:W3CDTF">2006-09-16T00:00:00Z</dcterms:created>
  <dcterms:modified xsi:type="dcterms:W3CDTF">2026-05-20T12:23:51Z</dcterms:modified>
</cp:coreProperties>
</file>